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ercises\"/>
    </mc:Choice>
  </mc:AlternateContent>
  <bookViews>
    <workbookView xWindow="120" yWindow="120" windowWidth="15180" windowHeight="8840"/>
  </bookViews>
  <sheets>
    <sheet name="ex 13.12 a,b,c" sheetId="1" r:id="rId1"/>
    <sheet name="ex 13.12 d" sheetId="3" r:id="rId2"/>
    <sheet name="13.12 e" sheetId="4" r:id="rId3"/>
  </sheets>
  <definedNames>
    <definedName name="_xlnm.Print_Area" localSheetId="2">'13.12 e'!$1:$1048576</definedName>
    <definedName name="_xlnm.Print_Area" localSheetId="0">'ex 13.12 a,b,c'!$1:$1048576</definedName>
    <definedName name="_xlnm.Print_Area" localSheetId="1">'ex 13.12 d'!$1:$1048576</definedName>
    <definedName name="solver_adj" localSheetId="2" hidden="1">'13.12 e'!$C$21</definedName>
    <definedName name="solver_cvg" localSheetId="2" hidden="1">0.0001</definedName>
    <definedName name="solver_drv" localSheetId="2" hidden="1">1</definedName>
    <definedName name="solver_eng" localSheetId="2" hidden="1">1</definedName>
    <definedName name="solver_est" localSheetId="2" hidden="1">1</definedName>
    <definedName name="solver_ibd" localSheetId="2" hidden="1">2</definedName>
    <definedName name="solver_itr" localSheetId="2" hidden="1">100</definedName>
    <definedName name="solver_lin" localSheetId="2" hidden="1">2</definedName>
    <definedName name="solver_loc" localSheetId="2" hidden="1">1</definedName>
    <definedName name="solver_lva" localSheetId="2" hidden="1">2</definedName>
    <definedName name="solver_mip" localSheetId="2" hidden="1">5000</definedName>
    <definedName name="solver_mni" localSheetId="2" hidden="1">30</definedName>
    <definedName name="solver_mrt" localSheetId="2" hidden="1">0.075</definedName>
    <definedName name="solver_neg" localSheetId="2" hidden="1">2</definedName>
    <definedName name="solver_nod" localSheetId="2" hidden="1">5000</definedName>
    <definedName name="solver_num" localSheetId="2" hidden="1">0</definedName>
    <definedName name="solver_nwt" localSheetId="2" hidden="1">1</definedName>
    <definedName name="solver_ofx" localSheetId="2" hidden="1">2</definedName>
    <definedName name="solver_opt" localSheetId="2" hidden="1">'13.12 e'!$C$35</definedName>
    <definedName name="solver_piv" localSheetId="2" hidden="1">0.000001</definedName>
    <definedName name="solver_pre" localSheetId="2" hidden="1">0.000001</definedName>
    <definedName name="solver_pro" localSheetId="2" hidden="1">2</definedName>
    <definedName name="solver_rbv" localSheetId="2" hidden="1">1</definedName>
    <definedName name="solver_red" localSheetId="2" hidden="1">0.000001</definedName>
    <definedName name="solver_reo" localSheetId="2" hidden="1">2</definedName>
    <definedName name="solver_rep" localSheetId="2" hidden="1">2</definedName>
    <definedName name="solver_rlx" localSheetId="2" hidden="1">2</definedName>
    <definedName name="solver_scl" localSheetId="2" hidden="1">2</definedName>
    <definedName name="solver_sho" localSheetId="2" hidden="1">2</definedName>
    <definedName name="solver_ssz" localSheetId="2" hidden="1">100</definedName>
    <definedName name="solver_tim" localSheetId="2" hidden="1">100</definedName>
    <definedName name="solver_tol" localSheetId="2" hidden="1">0.05</definedName>
    <definedName name="solver_typ" localSheetId="2" hidden="1">3</definedName>
    <definedName name="solver_val" localSheetId="2" hidden="1">673446</definedName>
    <definedName name="solver_ver" localSheetId="2" hidden="1">3</definedName>
  </definedNames>
  <calcPr calcId="162913"/>
</workbook>
</file>

<file path=xl/calcChain.xml><?xml version="1.0" encoding="utf-8"?>
<calcChain xmlns="http://schemas.openxmlformats.org/spreadsheetml/2006/main">
  <c r="C19" i="4" l="1"/>
  <c r="C20" i="4"/>
  <c r="C27" i="4"/>
  <c r="C29" i="4" s="1"/>
  <c r="C28" i="4"/>
  <c r="C20" i="3"/>
  <c r="C19" i="3"/>
  <c r="C27" i="3"/>
  <c r="C29" i="3" s="1"/>
  <c r="C28" i="3"/>
  <c r="F26" i="1"/>
  <c r="F25" i="1"/>
  <c r="F27" i="1" s="1"/>
  <c r="E26" i="1"/>
  <c r="E25" i="1"/>
  <c r="E27" i="1"/>
  <c r="D26" i="1"/>
  <c r="D25" i="1"/>
  <c r="D27" i="1" s="1"/>
  <c r="C26" i="1"/>
  <c r="C25" i="1"/>
  <c r="C27" i="1" s="1"/>
  <c r="C30" i="1" s="1"/>
  <c r="C31" i="1" s="1"/>
  <c r="C35" i="1" s="1"/>
  <c r="E30" i="1" l="1"/>
  <c r="E31" i="1" s="1"/>
  <c r="E35" i="1" s="1"/>
  <c r="D30" i="1"/>
  <c r="D31" i="1" s="1"/>
  <c r="D35" i="1" s="1"/>
  <c r="F30" i="1"/>
  <c r="F31" i="1" s="1"/>
  <c r="F33" i="1" s="1"/>
  <c r="C32" i="3"/>
  <c r="C33" i="3" s="1"/>
  <c r="C37" i="3" s="1"/>
  <c r="F35" i="1"/>
  <c r="C32" i="4"/>
  <c r="C33" i="4" s="1"/>
  <c r="E33" i="1"/>
  <c r="C33" i="1"/>
  <c r="D33" i="1" l="1"/>
  <c r="H33" i="1" s="1"/>
  <c r="H31" i="1"/>
  <c r="C35" i="3"/>
  <c r="H35" i="1"/>
  <c r="C37" i="4"/>
  <c r="C35" i="4"/>
</calcChain>
</file>

<file path=xl/comments1.xml><?xml version="1.0" encoding="utf-8"?>
<comments xmlns="http://schemas.openxmlformats.org/spreadsheetml/2006/main">
  <authors>
    <author>schopra</author>
  </authors>
  <commentList>
    <comment ref="C33" authorId="0" shapeId="0">
      <text>
        <r>
          <rPr>
            <b/>
            <sz val="8"/>
            <color indexed="81"/>
            <rFont val="Tahoma"/>
            <family val="2"/>
          </rPr>
          <t>schopra:</t>
        </r>
        <r>
          <rPr>
            <sz val="8"/>
            <color indexed="81"/>
            <rFont val="Tahoma"/>
            <family val="2"/>
          </rPr>
          <t xml:space="preserve">
</t>
        </r>
        <r>
          <rPr>
            <sz val="11"/>
            <color indexed="81"/>
            <rFont val="Tahoma"/>
            <family val="2"/>
          </rPr>
          <t>Expected profit for Box 1 type</t>
        </r>
      </text>
    </comment>
    <comment ref="H33" authorId="0" shapeId="0">
      <text>
        <r>
          <rPr>
            <b/>
            <sz val="8"/>
            <color indexed="81"/>
            <rFont val="Tahoma"/>
            <family val="2"/>
          </rPr>
          <t>schopra:</t>
        </r>
        <r>
          <rPr>
            <sz val="8"/>
            <color indexed="81"/>
            <rFont val="Tahoma"/>
            <family val="2"/>
          </rPr>
          <t xml:space="preserve">
</t>
        </r>
        <r>
          <rPr>
            <sz val="11"/>
            <color indexed="81"/>
            <rFont val="Tahoma"/>
            <family val="2"/>
          </rPr>
          <t>Total expected profit across all four box types</t>
        </r>
      </text>
    </comment>
  </commentList>
</comments>
</file>

<file path=xl/comments2.xml><?xml version="1.0" encoding="utf-8"?>
<comments xmlns="http://schemas.openxmlformats.org/spreadsheetml/2006/main">
  <authors>
    <author>schopra</author>
  </authors>
  <commentList>
    <comment ref="C35" authorId="0" shapeId="0">
      <text>
        <r>
          <rPr>
            <b/>
            <sz val="8"/>
            <color indexed="81"/>
            <rFont val="Tahoma"/>
            <family val="2"/>
          </rPr>
          <t>schopra:</t>
        </r>
        <r>
          <rPr>
            <sz val="8"/>
            <color indexed="81"/>
            <rFont val="Tahoma"/>
            <family val="2"/>
          </rPr>
          <t xml:space="preserve">
</t>
        </r>
        <r>
          <rPr>
            <sz val="11"/>
            <color indexed="81"/>
            <rFont val="Tahoma"/>
            <family val="2"/>
          </rPr>
          <t>Expected profits if LGC uses postponement</t>
        </r>
      </text>
    </comment>
    <comment ref="C37" authorId="0" shapeId="0">
      <text>
        <r>
          <rPr>
            <b/>
            <sz val="8"/>
            <color indexed="81"/>
            <rFont val="Tahoma"/>
            <family val="2"/>
          </rPr>
          <t>schopra:</t>
        </r>
        <r>
          <rPr>
            <sz val="8"/>
            <color indexed="81"/>
            <rFont val="Tahoma"/>
            <family val="2"/>
          </rPr>
          <t xml:space="preserve">
</t>
        </r>
        <r>
          <rPr>
            <sz val="11"/>
            <color indexed="81"/>
            <rFont val="Tahoma"/>
            <family val="2"/>
          </rPr>
          <t>Observe that the overstock decreases with postponement</t>
        </r>
      </text>
    </comment>
  </commentList>
</comments>
</file>

<file path=xl/comments3.xml><?xml version="1.0" encoding="utf-8"?>
<comments xmlns="http://schemas.openxmlformats.org/spreadsheetml/2006/main">
  <authors>
    <author>schopra</author>
  </authors>
  <commentList>
    <comment ref="C21" authorId="0" shapeId="0">
      <text>
        <r>
          <rPr>
            <b/>
            <sz val="8"/>
            <color indexed="81"/>
            <rFont val="Tahoma"/>
            <family val="2"/>
          </rPr>
          <t>schopra:</t>
        </r>
        <r>
          <rPr>
            <sz val="8"/>
            <color indexed="81"/>
            <rFont val="Tahoma"/>
            <family val="2"/>
          </rPr>
          <t xml:space="preserve">
</t>
        </r>
        <r>
          <rPr>
            <sz val="11"/>
            <color indexed="81"/>
            <rFont val="Tahoma"/>
            <family val="2"/>
          </rPr>
          <t>At this price with postponement, LGC makes the same profits as without postponement</t>
        </r>
      </text>
    </comment>
  </commentList>
</comments>
</file>

<file path=xl/sharedStrings.xml><?xml version="1.0" encoding="utf-8"?>
<sst xmlns="http://schemas.openxmlformats.org/spreadsheetml/2006/main" count="65" uniqueCount="37">
  <si>
    <t>Inputs</t>
  </si>
  <si>
    <t>Expected profits</t>
  </si>
  <si>
    <t>Expected overstock</t>
  </si>
  <si>
    <t>Outputs</t>
  </si>
  <si>
    <t>Total</t>
  </si>
  <si>
    <t>Box 1</t>
  </si>
  <si>
    <t>Box 2</t>
  </si>
  <si>
    <t>Box 3</t>
  </si>
  <si>
    <t>Box 4</t>
  </si>
  <si>
    <r>
      <t xml:space="preserve">Expected demand, </t>
    </r>
    <r>
      <rPr>
        <i/>
        <sz val="11"/>
        <rFont val="Arial"/>
        <family val="2"/>
      </rPr>
      <t>D</t>
    </r>
  </si>
  <si>
    <r>
      <t xml:space="preserve">Unit costs, </t>
    </r>
    <r>
      <rPr>
        <i/>
        <sz val="11"/>
        <rFont val="Arial"/>
        <family val="2"/>
      </rPr>
      <t>C</t>
    </r>
  </si>
  <si>
    <r>
      <t xml:space="preserve">Sales price, </t>
    </r>
    <r>
      <rPr>
        <i/>
        <sz val="11"/>
        <rFont val="Arial"/>
        <family val="2"/>
      </rPr>
      <t>p</t>
    </r>
  </si>
  <si>
    <t>Discount price</t>
  </si>
  <si>
    <t>Inventory holding costs for  season</t>
  </si>
  <si>
    <r>
      <t xml:space="preserve">Salvage value, </t>
    </r>
    <r>
      <rPr>
        <i/>
        <sz val="11"/>
        <rFont val="Arial"/>
        <family val="2"/>
      </rPr>
      <t>s</t>
    </r>
  </si>
  <si>
    <t>Optimal cycle service level, CSL</t>
  </si>
  <si>
    <t>Optimal production quantity</t>
  </si>
  <si>
    <t>Aggregate expected demand on postponement</t>
  </si>
  <si>
    <t>Standard deviation of aggregate demand</t>
  </si>
  <si>
    <t>Expected overstock sold at discount</t>
  </si>
  <si>
    <t>Optimal production quantity in aggregate</t>
  </si>
  <si>
    <t>Expected profits with postponement</t>
  </si>
  <si>
    <r>
      <t xml:space="preserve">Expected demand, </t>
    </r>
    <r>
      <rPr>
        <i/>
        <sz val="16"/>
        <rFont val="Arial"/>
        <family val="2"/>
      </rPr>
      <t>D</t>
    </r>
  </si>
  <si>
    <r>
      <t xml:space="preserve">Unit costs, </t>
    </r>
    <r>
      <rPr>
        <i/>
        <sz val="16"/>
        <rFont val="Arial"/>
        <family val="2"/>
      </rPr>
      <t>C</t>
    </r>
  </si>
  <si>
    <r>
      <t xml:space="preserve">Sales price, </t>
    </r>
    <r>
      <rPr>
        <i/>
        <sz val="16"/>
        <rFont val="Arial"/>
        <family val="2"/>
      </rPr>
      <t>p</t>
    </r>
  </si>
  <si>
    <r>
      <t xml:space="preserve">Salvage value, </t>
    </r>
    <r>
      <rPr>
        <i/>
        <sz val="16"/>
        <rFont val="Arial"/>
        <family val="2"/>
      </rPr>
      <t>s</t>
    </r>
  </si>
  <si>
    <t>Exercise 13-12: Lake Grove Confectionaries</t>
  </si>
  <si>
    <r>
      <t xml:space="preserve">Standard deviation of demand, </t>
    </r>
    <r>
      <rPr>
        <i/>
        <sz val="16"/>
        <rFont val="Arial"/>
        <family val="2"/>
      </rPr>
      <t>σ</t>
    </r>
    <r>
      <rPr>
        <i/>
        <vertAlign val="subscript"/>
        <sz val="16"/>
        <rFont val="Arial"/>
        <family val="2"/>
      </rPr>
      <t>D</t>
    </r>
  </si>
  <si>
    <t>Inventory holding costs for season</t>
  </si>
  <si>
    <r>
      <t xml:space="preserve">Cost of understocking, </t>
    </r>
    <r>
      <rPr>
        <i/>
        <sz val="16"/>
        <rFont val="Arial"/>
        <family val="2"/>
      </rPr>
      <t>C</t>
    </r>
    <r>
      <rPr>
        <i/>
        <vertAlign val="subscript"/>
        <sz val="16"/>
        <rFont val="Arial"/>
        <family val="2"/>
      </rPr>
      <t>u</t>
    </r>
  </si>
  <si>
    <r>
      <t xml:space="preserve">Cost of overstocking, </t>
    </r>
    <r>
      <rPr>
        <i/>
        <sz val="16"/>
        <rFont val="Arial"/>
        <family val="2"/>
      </rPr>
      <t>C</t>
    </r>
    <r>
      <rPr>
        <i/>
        <vertAlign val="subscript"/>
        <sz val="16"/>
        <rFont val="Arial"/>
        <family val="2"/>
      </rPr>
      <t>o</t>
    </r>
  </si>
  <si>
    <r>
      <t xml:space="preserve">Standard deviation of demand, </t>
    </r>
    <r>
      <rPr>
        <i/>
        <sz val="16"/>
        <rFont val="Arial"/>
        <family val="2"/>
      </rPr>
      <t>σ</t>
    </r>
    <r>
      <rPr>
        <vertAlign val="subscript"/>
        <sz val="16"/>
        <rFont val="Arial"/>
        <family val="2"/>
      </rPr>
      <t>D</t>
    </r>
  </si>
  <si>
    <t>Exercise 12-12: Lake Grove Confectionaries</t>
  </si>
  <si>
    <r>
      <t xml:space="preserve">Standard deviation of demand, </t>
    </r>
    <r>
      <rPr>
        <i/>
        <sz val="11"/>
        <rFont val="Arial"/>
        <family val="2"/>
      </rPr>
      <t>σ</t>
    </r>
    <r>
      <rPr>
        <vertAlign val="subscript"/>
        <sz val="8.25"/>
        <rFont val="Arial"/>
        <family val="2"/>
      </rPr>
      <t>D</t>
    </r>
  </si>
  <si>
    <r>
      <t xml:space="preserve">Cost of understocking, </t>
    </r>
    <r>
      <rPr>
        <i/>
        <sz val="11"/>
        <rFont val="Arial"/>
        <family val="2"/>
      </rPr>
      <t>C</t>
    </r>
    <r>
      <rPr>
        <i/>
        <vertAlign val="subscript"/>
        <sz val="11"/>
        <rFont val="Arial"/>
        <family val="2"/>
      </rPr>
      <t>u</t>
    </r>
  </si>
  <si>
    <r>
      <t xml:space="preserve">Cost of overstocking, </t>
    </r>
    <r>
      <rPr>
        <i/>
        <sz val="11"/>
        <rFont val="Arial"/>
        <family val="2"/>
      </rPr>
      <t>C</t>
    </r>
    <r>
      <rPr>
        <i/>
        <vertAlign val="subscript"/>
        <sz val="11"/>
        <rFont val="Arial"/>
        <family val="2"/>
      </rPr>
      <t>o</t>
    </r>
  </si>
  <si>
    <r>
      <t xml:space="preserve">Optimal cycle service level, </t>
    </r>
    <r>
      <rPr>
        <i/>
        <sz val="11"/>
        <rFont val="Arial"/>
        <family val="2"/>
      </rPr>
      <t>CSL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</si>
</sst>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quot;$&quot;#,##0.00"/>
    <numFmt numFmtId="166" formatCode="0.0000"/>
    <numFmt numFmtId="167" formatCode="&quot;$&quot;#,##0"/>
  </numFmts>
  <fonts count="19" x14ac:knownFonts="1">
    <font>
      <sz val="11"/>
      <name val="Times New Roman"/>
      <family val="1"/>
    </font>
    <font>
      <sz val="11"/>
      <name val="Arial"/>
      <family val="2"/>
    </font>
    <font>
      <b/>
      <i/>
      <u/>
      <sz val="11"/>
      <name val="Arial"/>
      <family val="2"/>
    </font>
    <font>
      <b/>
      <sz val="11"/>
      <name val="Arial"/>
      <family val="2"/>
    </font>
    <font>
      <b/>
      <u/>
      <sz val="12"/>
      <name val="Arial"/>
      <family val="2"/>
    </font>
    <font>
      <sz val="8"/>
      <name val="Times New Roman"/>
      <family val="1"/>
    </font>
    <font>
      <i/>
      <sz val="11"/>
      <name val="Arial"/>
      <family val="2"/>
    </font>
    <font>
      <vertAlign val="subscript"/>
      <sz val="8.25"/>
      <name val="Arial"/>
      <family val="2"/>
    </font>
    <font>
      <i/>
      <vertAlign val="subscript"/>
      <sz val="11"/>
      <name val="Arial"/>
      <family val="2"/>
    </font>
    <font>
      <sz val="8"/>
      <color indexed="81"/>
      <name val="Tahoma"/>
      <family val="2"/>
    </font>
    <font>
      <b/>
      <sz val="8"/>
      <color indexed="81"/>
      <name val="Tahoma"/>
      <family val="2"/>
    </font>
    <font>
      <sz val="11"/>
      <color indexed="81"/>
      <name val="Tahoma"/>
      <family val="2"/>
    </font>
    <font>
      <b/>
      <u/>
      <sz val="16"/>
      <name val="Arial"/>
      <family val="2"/>
    </font>
    <font>
      <sz val="16"/>
      <name val="Arial"/>
      <family val="2"/>
    </font>
    <font>
      <b/>
      <i/>
      <u/>
      <sz val="16"/>
      <name val="Arial"/>
      <family val="2"/>
    </font>
    <font>
      <b/>
      <sz val="16"/>
      <name val="Arial"/>
      <family val="2"/>
    </font>
    <font>
      <i/>
      <sz val="16"/>
      <name val="Arial"/>
      <family val="2"/>
    </font>
    <font>
      <vertAlign val="subscript"/>
      <sz val="16"/>
      <name val="Arial"/>
      <family val="2"/>
    </font>
    <font>
      <i/>
      <vertAlign val="subscript"/>
      <sz val="16"/>
      <name val="Arial"/>
      <family val="2"/>
    </font>
  </fonts>
  <fills count="5">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13"/>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164" fontId="0" fillId="0" borderId="0"/>
  </cellStyleXfs>
  <cellXfs count="94">
    <xf numFmtId="164" fontId="0" fillId="0" borderId="0" xfId="0"/>
    <xf numFmtId="164" fontId="1" fillId="0" borderId="0" xfId="0" applyFont="1"/>
    <xf numFmtId="164" fontId="1" fillId="0" borderId="0" xfId="0" applyFont="1" applyFill="1" applyBorder="1"/>
    <xf numFmtId="164" fontId="1" fillId="0" borderId="0" xfId="0" applyFont="1" applyFill="1"/>
    <xf numFmtId="164" fontId="3" fillId="0" borderId="0" xfId="0" applyFont="1" applyFill="1" applyBorder="1"/>
    <xf numFmtId="164" fontId="1" fillId="0" borderId="1" xfId="0" applyFont="1" applyFill="1" applyBorder="1"/>
    <xf numFmtId="164" fontId="1" fillId="0" borderId="2" xfId="0" applyFont="1" applyFill="1" applyBorder="1"/>
    <xf numFmtId="164" fontId="1" fillId="0" borderId="3" xfId="0" applyFont="1" applyFill="1" applyBorder="1"/>
    <xf numFmtId="164" fontId="4" fillId="0" borderId="0" xfId="0" applyFont="1"/>
    <xf numFmtId="164" fontId="1" fillId="0" borderId="0" xfId="0" applyFont="1" applyBorder="1"/>
    <xf numFmtId="166" fontId="2" fillId="0" borderId="0" xfId="0" applyNumberFormat="1" applyFont="1" applyAlignment="1">
      <alignment horizontal="center"/>
    </xf>
    <xf numFmtId="166" fontId="1" fillId="0" borderId="0" xfId="0" applyNumberFormat="1" applyFont="1" applyAlignment="1">
      <alignment horizontal="center"/>
    </xf>
    <xf numFmtId="166" fontId="1" fillId="0" borderId="0" xfId="0" applyNumberFormat="1" applyFont="1" applyFill="1" applyAlignment="1">
      <alignment horizontal="center"/>
    </xf>
    <xf numFmtId="164" fontId="3" fillId="0" borderId="0" xfId="0" applyFont="1"/>
    <xf numFmtId="164" fontId="1" fillId="0" borderId="1" xfId="0" applyFont="1" applyBorder="1"/>
    <xf numFmtId="164" fontId="1" fillId="0" borderId="2" xfId="0" applyFont="1" applyBorder="1"/>
    <xf numFmtId="164" fontId="1" fillId="0" borderId="3" xfId="0" applyFont="1" applyBorder="1"/>
    <xf numFmtId="167" fontId="1" fillId="0" borderId="4" xfId="0" applyNumberFormat="1" applyFont="1" applyBorder="1" applyAlignment="1">
      <alignment horizontal="center"/>
    </xf>
    <xf numFmtId="164" fontId="1" fillId="0" borderId="5" xfId="0" applyFont="1" applyBorder="1"/>
    <xf numFmtId="164" fontId="1" fillId="0" borderId="6" xfId="0" applyFont="1" applyBorder="1"/>
    <xf numFmtId="166" fontId="1" fillId="3" borderId="7" xfId="0" applyNumberFormat="1" applyFont="1" applyFill="1" applyBorder="1" applyAlignment="1">
      <alignment horizontal="center"/>
    </xf>
    <xf numFmtId="167" fontId="1" fillId="3" borderId="4" xfId="0" applyNumberFormat="1" applyFont="1" applyFill="1" applyBorder="1" applyAlignment="1">
      <alignment horizontal="center"/>
    </xf>
    <xf numFmtId="167" fontId="1" fillId="0" borderId="8" xfId="0" applyNumberFormat="1" applyFont="1" applyBorder="1" applyAlignment="1">
      <alignment horizontal="center"/>
    </xf>
    <xf numFmtId="167" fontId="1" fillId="0" borderId="7" xfId="0" applyNumberFormat="1" applyFont="1" applyBorder="1" applyAlignment="1">
      <alignment horizontal="center"/>
    </xf>
    <xf numFmtId="164" fontId="1" fillId="0" borderId="4" xfId="0" applyFont="1" applyBorder="1"/>
    <xf numFmtId="164" fontId="3" fillId="0" borderId="0" xfId="0" applyFont="1" applyAlignment="1">
      <alignment horizontal="center"/>
    </xf>
    <xf numFmtId="3" fontId="1" fillId="3" borderId="4" xfId="0" applyNumberFormat="1" applyFont="1" applyFill="1" applyBorder="1" applyAlignment="1">
      <alignment horizontal="center"/>
    </xf>
    <xf numFmtId="3" fontId="1" fillId="3" borderId="8" xfId="0" applyNumberFormat="1" applyFont="1" applyFill="1" applyBorder="1" applyAlignment="1">
      <alignment horizontal="center"/>
    </xf>
    <xf numFmtId="167" fontId="1" fillId="2" borderId="9" xfId="0" applyNumberFormat="1" applyFont="1" applyFill="1" applyBorder="1" applyAlignment="1">
      <alignment horizontal="center"/>
    </xf>
    <xf numFmtId="167" fontId="1" fillId="2" borderId="10" xfId="0" applyNumberFormat="1" applyFont="1" applyFill="1" applyBorder="1" applyAlignment="1">
      <alignment horizontal="center"/>
    </xf>
    <xf numFmtId="3" fontId="1" fillId="2" borderId="11" xfId="0" applyNumberFormat="1" applyFont="1" applyFill="1" applyBorder="1" applyAlignment="1">
      <alignment horizontal="center"/>
    </xf>
    <xf numFmtId="3" fontId="1" fillId="2" borderId="9" xfId="0" applyNumberFormat="1" applyFont="1" applyFill="1" applyBorder="1" applyAlignment="1">
      <alignment horizontal="center"/>
    </xf>
    <xf numFmtId="167" fontId="1" fillId="0" borderId="0" xfId="0" applyNumberFormat="1" applyFont="1" applyBorder="1" applyAlignment="1">
      <alignment horizontal="center"/>
    </xf>
    <xf numFmtId="166" fontId="1" fillId="0" borderId="0" xfId="0" applyNumberFormat="1" applyFont="1" applyBorder="1" applyAlignment="1">
      <alignment horizontal="center"/>
    </xf>
    <xf numFmtId="166" fontId="1" fillId="0" borderId="0" xfId="0" applyNumberFormat="1" applyFont="1" applyFill="1" applyBorder="1" applyAlignment="1">
      <alignment horizontal="center"/>
    </xf>
    <xf numFmtId="164" fontId="3" fillId="0" borderId="0" xfId="0" applyFont="1" applyFill="1" applyBorder="1" applyAlignment="1">
      <alignment horizontal="center"/>
    </xf>
    <xf numFmtId="3" fontId="1" fillId="0" borderId="0" xfId="0" applyNumberFormat="1" applyFont="1" applyFill="1" applyBorder="1" applyAlignment="1">
      <alignment horizontal="center"/>
    </xf>
    <xf numFmtId="167" fontId="1" fillId="0" borderId="0" xfId="0" applyNumberFormat="1" applyFont="1" applyFill="1" applyBorder="1" applyAlignment="1">
      <alignment horizontal="center"/>
    </xf>
    <xf numFmtId="167" fontId="1" fillId="0" borderId="0" xfId="0" applyNumberFormat="1" applyFont="1" applyFill="1" applyBorder="1"/>
    <xf numFmtId="3" fontId="1" fillId="2" borderId="10" xfId="0" applyNumberFormat="1" applyFont="1" applyFill="1" applyBorder="1" applyAlignment="1">
      <alignment horizontal="center"/>
    </xf>
    <xf numFmtId="165" fontId="3" fillId="4" borderId="9" xfId="0" applyNumberFormat="1" applyFont="1" applyFill="1" applyBorder="1" applyAlignment="1">
      <alignment horizontal="center"/>
    </xf>
    <xf numFmtId="164" fontId="12" fillId="0" borderId="0" xfId="0" applyFont="1"/>
    <xf numFmtId="164" fontId="13" fillId="0" borderId="0" xfId="0" applyFont="1"/>
    <xf numFmtId="166" fontId="14" fillId="0" borderId="0" xfId="0" applyNumberFormat="1" applyFont="1" applyAlignment="1">
      <alignment horizontal="center"/>
    </xf>
    <xf numFmtId="164" fontId="13" fillId="0" borderId="0" xfId="0" applyFont="1" applyFill="1"/>
    <xf numFmtId="166" fontId="13" fillId="0" borderId="0" xfId="0" applyNumberFormat="1" applyFont="1" applyFill="1" applyAlignment="1">
      <alignment horizontal="center"/>
    </xf>
    <xf numFmtId="164" fontId="15" fillId="0" borderId="0" xfId="0" applyFont="1" applyFill="1" applyBorder="1"/>
    <xf numFmtId="164" fontId="15" fillId="0" borderId="0" xfId="0" applyFont="1" applyAlignment="1">
      <alignment horizontal="center"/>
    </xf>
    <xf numFmtId="164" fontId="13" fillId="0" borderId="1" xfId="0" applyFont="1" applyFill="1" applyBorder="1"/>
    <xf numFmtId="164" fontId="13" fillId="0" borderId="2" xfId="0" applyFont="1" applyFill="1" applyBorder="1"/>
    <xf numFmtId="3" fontId="13" fillId="2" borderId="7" xfId="0" applyNumberFormat="1" applyFont="1" applyFill="1" applyBorder="1" applyAlignment="1">
      <alignment horizontal="center"/>
    </xf>
    <xf numFmtId="3" fontId="13" fillId="2" borderId="11" xfId="0" applyNumberFormat="1" applyFont="1" applyFill="1" applyBorder="1" applyAlignment="1">
      <alignment horizontal="center"/>
    </xf>
    <xf numFmtId="164" fontId="13" fillId="0" borderId="3" xfId="0" applyFont="1" applyFill="1" applyBorder="1"/>
    <xf numFmtId="164" fontId="13" fillId="0" borderId="0" xfId="0" applyFont="1" applyFill="1" applyBorder="1"/>
    <xf numFmtId="3" fontId="13" fillId="2" borderId="4" xfId="0" applyNumberFormat="1" applyFont="1" applyFill="1" applyBorder="1" applyAlignment="1">
      <alignment horizontal="center"/>
    </xf>
    <xf numFmtId="3" fontId="13" fillId="2" borderId="9" xfId="0" applyNumberFormat="1" applyFont="1" applyFill="1" applyBorder="1" applyAlignment="1">
      <alignment horizontal="center"/>
    </xf>
    <xf numFmtId="167" fontId="13" fillId="2" borderId="4" xfId="0" applyNumberFormat="1" applyFont="1" applyFill="1" applyBorder="1" applyAlignment="1">
      <alignment horizontal="center"/>
    </xf>
    <xf numFmtId="167" fontId="13" fillId="2" borderId="9" xfId="0" applyNumberFormat="1" applyFont="1" applyFill="1" applyBorder="1" applyAlignment="1">
      <alignment horizontal="center"/>
    </xf>
    <xf numFmtId="164" fontId="13" fillId="0" borderId="5" xfId="0" applyFont="1" applyBorder="1"/>
    <xf numFmtId="164" fontId="13" fillId="0" borderId="6" xfId="0" applyFont="1" applyBorder="1"/>
    <xf numFmtId="167" fontId="13" fillId="2" borderId="8" xfId="0" applyNumberFormat="1" applyFont="1" applyFill="1" applyBorder="1" applyAlignment="1">
      <alignment horizontal="center"/>
    </xf>
    <xf numFmtId="167" fontId="13" fillId="2" borderId="10" xfId="0" applyNumberFormat="1" applyFont="1" applyFill="1" applyBorder="1" applyAlignment="1">
      <alignment horizontal="center"/>
    </xf>
    <xf numFmtId="166" fontId="13" fillId="0" borderId="0" xfId="0" applyNumberFormat="1" applyFont="1" applyAlignment="1">
      <alignment horizontal="center"/>
    </xf>
    <xf numFmtId="167" fontId="13" fillId="0" borderId="7" xfId="0" applyNumberFormat="1" applyFont="1" applyBorder="1" applyAlignment="1">
      <alignment horizontal="center"/>
    </xf>
    <xf numFmtId="167" fontId="13" fillId="0" borderId="11" xfId="0" applyNumberFormat="1" applyFont="1" applyBorder="1" applyAlignment="1">
      <alignment horizontal="center"/>
    </xf>
    <xf numFmtId="167" fontId="13" fillId="0" borderId="4" xfId="0" applyNumberFormat="1" applyFont="1" applyBorder="1" applyAlignment="1">
      <alignment horizontal="center"/>
    </xf>
    <xf numFmtId="167" fontId="13" fillId="0" borderId="9" xfId="0" applyNumberFormat="1" applyFont="1" applyBorder="1" applyAlignment="1">
      <alignment horizontal="center"/>
    </xf>
    <xf numFmtId="167" fontId="13" fillId="0" borderId="8" xfId="0" applyNumberFormat="1" applyFont="1" applyBorder="1" applyAlignment="1">
      <alignment horizontal="center"/>
    </xf>
    <xf numFmtId="167" fontId="13" fillId="0" borderId="10" xfId="0" applyNumberFormat="1" applyFont="1" applyBorder="1" applyAlignment="1">
      <alignment horizontal="center"/>
    </xf>
    <xf numFmtId="164" fontId="15" fillId="0" borderId="0" xfId="0" applyFont="1"/>
    <xf numFmtId="164" fontId="13" fillId="0" borderId="1" xfId="0" applyFont="1" applyBorder="1"/>
    <xf numFmtId="164" fontId="13" fillId="0" borderId="2" xfId="0" applyFont="1" applyBorder="1"/>
    <xf numFmtId="166" fontId="13" fillId="3" borderId="7" xfId="0" applyNumberFormat="1" applyFont="1" applyFill="1" applyBorder="1" applyAlignment="1">
      <alignment horizontal="center"/>
    </xf>
    <xf numFmtId="166" fontId="13" fillId="3" borderId="11" xfId="0" applyNumberFormat="1" applyFont="1" applyFill="1" applyBorder="1" applyAlignment="1">
      <alignment horizontal="center"/>
    </xf>
    <xf numFmtId="164" fontId="13" fillId="0" borderId="3" xfId="0" applyFont="1" applyBorder="1"/>
    <xf numFmtId="164" fontId="13" fillId="0" borderId="0" xfId="0" applyFont="1" applyBorder="1"/>
    <xf numFmtId="3" fontId="13" fillId="3" borderId="4" xfId="0" applyNumberFormat="1" applyFont="1" applyFill="1" applyBorder="1" applyAlignment="1">
      <alignment horizontal="center"/>
    </xf>
    <xf numFmtId="3" fontId="13" fillId="3" borderId="9" xfId="0" applyNumberFormat="1" applyFont="1" applyFill="1" applyBorder="1" applyAlignment="1">
      <alignment horizontal="center"/>
    </xf>
    <xf numFmtId="3" fontId="13" fillId="3" borderId="11" xfId="0" applyNumberFormat="1" applyFont="1" applyFill="1" applyBorder="1" applyAlignment="1">
      <alignment horizontal="center"/>
    </xf>
    <xf numFmtId="164" fontId="13" fillId="0" borderId="4" xfId="0" applyFont="1" applyBorder="1"/>
    <xf numFmtId="164" fontId="13" fillId="0" borderId="9" xfId="0" applyFont="1" applyBorder="1"/>
    <xf numFmtId="167" fontId="13" fillId="3" borderId="4" xfId="0" applyNumberFormat="1" applyFont="1" applyFill="1" applyBorder="1" applyAlignment="1">
      <alignment horizontal="center"/>
    </xf>
    <xf numFmtId="167" fontId="13" fillId="3" borderId="9" xfId="0" applyNumberFormat="1" applyFont="1" applyFill="1" applyBorder="1" applyAlignment="1">
      <alignment horizontal="center"/>
    </xf>
    <xf numFmtId="167" fontId="13" fillId="0" borderId="0" xfId="0" applyNumberFormat="1" applyFont="1"/>
    <xf numFmtId="3" fontId="13" fillId="3" borderId="8" xfId="0" applyNumberFormat="1" applyFont="1" applyFill="1" applyBorder="1" applyAlignment="1">
      <alignment horizontal="center"/>
    </xf>
    <xf numFmtId="3" fontId="13" fillId="3" borderId="10" xfId="0" applyNumberFormat="1" applyFont="1" applyFill="1" applyBorder="1" applyAlignment="1">
      <alignment horizontal="center"/>
    </xf>
    <xf numFmtId="3" fontId="13" fillId="2" borderId="10" xfId="0" applyNumberFormat="1" applyFont="1" applyFill="1" applyBorder="1" applyAlignment="1">
      <alignment horizontal="center"/>
    </xf>
    <xf numFmtId="3" fontId="13" fillId="0" borderId="0" xfId="0" applyNumberFormat="1" applyFont="1" applyFill="1" applyBorder="1" applyAlignment="1">
      <alignment horizontal="center"/>
    </xf>
    <xf numFmtId="167" fontId="13" fillId="0" borderId="0" xfId="0" applyNumberFormat="1" applyFont="1" applyFill="1" applyBorder="1" applyAlignment="1">
      <alignment horizontal="center"/>
    </xf>
    <xf numFmtId="166" fontId="13" fillId="0" borderId="0" xfId="0" applyNumberFormat="1" applyFont="1" applyBorder="1" applyAlignment="1">
      <alignment horizontal="center"/>
    </xf>
    <xf numFmtId="167" fontId="13" fillId="0" borderId="0" xfId="0" applyNumberFormat="1" applyFont="1" applyBorder="1" applyAlignment="1">
      <alignment horizontal="center"/>
    </xf>
    <xf numFmtId="166" fontId="13" fillId="0" borderId="0" xfId="0" applyNumberFormat="1" applyFont="1" applyFill="1" applyBorder="1" applyAlignment="1">
      <alignment horizontal="center"/>
    </xf>
    <xf numFmtId="164" fontId="15" fillId="0" borderId="0" xfId="0" applyFont="1" applyFill="1" applyBorder="1" applyAlignment="1">
      <alignment horizontal="center"/>
    </xf>
    <xf numFmtId="167" fontId="13" fillId="0" borderId="0" xfId="0" applyNumberFormat="1"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330200</xdr:colOff>
      <xdr:row>2</xdr:row>
      <xdr:rowOff>0</xdr:rowOff>
    </xdr:from>
    <xdr:to>
      <xdr:col>7</xdr:col>
      <xdr:colOff>304800</xdr:colOff>
      <xdr:row>9</xdr:row>
      <xdr:rowOff>177800</xdr:rowOff>
    </xdr:to>
    <xdr:sp macro="" textlink="">
      <xdr:nvSpPr>
        <xdr:cNvPr id="1025" name="Text Box 1"/>
        <xdr:cNvSpPr txBox="1">
          <a:spLocks noChangeArrowheads="1"/>
        </xdr:cNvSpPr>
      </xdr:nvSpPr>
      <xdr:spPr bwMode="auto">
        <a:xfrm>
          <a:off x="330200" y="508000"/>
          <a:ext cx="9537700" cy="19558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Lake Grove Confectionaries (LGC) sells chocolates for the holiday season in specially designed boxes. The firm sells four designs, and currently all packaging is done in the plant as chocolates are manufactured. All manufacturing and packaging for the holiday season are completed before the start of the season. The demand forecast for each of the four designs is normally distributed, with a mean of 20,000 and a standard deviation of 8,000. Each box costs $10 and is sold for $20. Any unsold boxes at the end of the season are discounted to$8, and they all sell out at this price. The cost of holding a box in inventory for the entire season before selling it at a discount is $1.</a:t>
          </a:r>
        </a:p>
        <a:p>
          <a:pPr algn="l" rtl="0">
            <a:defRPr sz="1000"/>
          </a:pPr>
          <a:r>
            <a:rPr lang="en-US" sz="1100" b="0" i="0" u="none" strike="noStrike" baseline="0">
              <a:solidFill>
                <a:srgbClr val="000000"/>
              </a:solidFill>
              <a:latin typeface="Arial"/>
              <a:cs typeface="Arial"/>
            </a:rPr>
            <a:t>a. How many boxes of each design should LGC manufacture?</a:t>
          </a:r>
        </a:p>
        <a:p>
          <a:pPr algn="l" rtl="0">
            <a:defRPr sz="1000"/>
          </a:pPr>
          <a:r>
            <a:rPr lang="en-US" sz="1100" b="0" i="0" u="none" strike="noStrike" baseline="0">
              <a:solidFill>
                <a:srgbClr val="000000"/>
              </a:solidFill>
              <a:latin typeface="Arial"/>
              <a:cs typeface="Arial"/>
            </a:rPr>
            <a:t>b. What is the expected profit from this policy?</a:t>
          </a:r>
        </a:p>
        <a:p>
          <a:pPr algn="l" rtl="0">
            <a:defRPr sz="1000"/>
          </a:pPr>
          <a:r>
            <a:rPr lang="en-US" sz="1100" b="0" i="0" u="none" strike="noStrike" baseline="0">
              <a:solidFill>
                <a:srgbClr val="000000"/>
              </a:solidFill>
              <a:latin typeface="Arial"/>
              <a:cs typeface="Arial"/>
            </a:rPr>
            <a:t>c. How many boxes does LGC expect to sell at a discount?</a:t>
          </a:r>
        </a:p>
        <a:p>
          <a:pPr algn="l" rtl="0">
            <a:defRPr sz="1000"/>
          </a:pPr>
          <a:endParaRPr lang="en-US" sz="11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1181100</xdr:colOff>
      <xdr:row>12</xdr:row>
      <xdr:rowOff>114300</xdr:rowOff>
    </xdr:to>
    <xdr:sp macro="" textlink="">
      <xdr:nvSpPr>
        <xdr:cNvPr id="5121" name="Text Box 1"/>
        <xdr:cNvSpPr txBox="1">
          <a:spLocks noChangeArrowheads="1"/>
        </xdr:cNvSpPr>
      </xdr:nvSpPr>
      <xdr:spPr bwMode="auto">
        <a:xfrm>
          <a:off x="0" y="381000"/>
          <a:ext cx="9334500" cy="19240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Lake Grove Confectionaries (LGC) sells chocolates for the holiday season in specially designed boxes. The firm sells four designs, and currently all packaging is done in the plant as chocolates are manufactured. All manufacturing and packaging for the holiday season are completed before the start of the season. The demand forecast for each of the four designs is normally distributed, with a mean of 20,000 and a standard deviation of 8,000. Each box costs $10 and is sold for $20. Any unsold boxes at the end of the season are discounted to$8, and they all sell out at this price. The cost of holding a box in inventory for the entire season before selling it at a discount is $1.</a:t>
          </a:r>
        </a:p>
        <a:p>
          <a:pPr algn="l" rtl="0">
            <a:defRPr sz="1000"/>
          </a:pPr>
          <a:r>
            <a:rPr lang="en-US" sz="1100" b="0" i="0" u="none" strike="noStrike" baseline="0">
              <a:solidFill>
                <a:srgbClr val="000000"/>
              </a:solidFill>
              <a:latin typeface="Arial"/>
              <a:cs typeface="Arial"/>
            </a:rPr>
            <a:t>d. An option being considered by LGC is to separate chocolate production from packaging. Chocolates will be produced before the start of the season, but packaging will be</a:t>
          </a:r>
        </a:p>
        <a:p>
          <a:pPr algn="l" rtl="0">
            <a:defRPr sz="1000"/>
          </a:pPr>
          <a:r>
            <a:rPr lang="en-US" sz="1100" b="0" i="0" u="none" strike="noStrike" baseline="0">
              <a:solidFill>
                <a:srgbClr val="000000"/>
              </a:solidFill>
              <a:latin typeface="Arial"/>
              <a:cs typeface="Arial"/>
            </a:rPr>
            <a:t>done on an express line as orders come in. The express line and separation of steps adds $2 to the cost of production. How many boxes of chocolates should LGC manufacture if it decides to postpone packaging? What is the expected profit? How many boxes will LGC sell at a discount if it uses postponement?</a:t>
          </a:r>
        </a:p>
        <a:p>
          <a:pPr algn="l" rtl="0">
            <a:defRPr sz="1000"/>
          </a:pPr>
          <a:endParaRPr lang="en-US" sz="11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1181100</xdr:colOff>
      <xdr:row>10</xdr:row>
      <xdr:rowOff>0</xdr:rowOff>
    </xdr:to>
    <xdr:sp macro="" textlink="">
      <xdr:nvSpPr>
        <xdr:cNvPr id="6145" name="Text Box 1"/>
        <xdr:cNvSpPr txBox="1">
          <a:spLocks noChangeArrowheads="1"/>
        </xdr:cNvSpPr>
      </xdr:nvSpPr>
      <xdr:spPr bwMode="auto">
        <a:xfrm>
          <a:off x="0" y="381000"/>
          <a:ext cx="9334500" cy="14478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200" b="0" i="0" u="none" strike="noStrike" baseline="0">
              <a:solidFill>
                <a:srgbClr val="000000"/>
              </a:solidFill>
              <a:latin typeface="Arial"/>
              <a:cs typeface="Arial"/>
            </a:rPr>
            <a:t>Lake Grove Confectionaries (LGC) sells chocolates for the holiday season in specially designed boxes. The firm sells four designs, and currently all packaging is done in the plant as chocolates are manufactured. All manufacturing and packaging for the holiday season are completed before the start of the season. The demand forecast for each of the four designs is normally distributed, with a mean of 20,000 and a standard deviation of 8,000. Each box costs $10 and is sold for $20. Any unsold boxes at the end of the season are discounted to$8, and they all sell out at this price. The cost of holding a box in inventory for the entire season before selling it at a discount is $1.</a:t>
          </a:r>
        </a:p>
        <a:p>
          <a:pPr algn="l" rtl="0">
            <a:defRPr sz="1000"/>
          </a:pPr>
          <a:endParaRPr lang="en-US" sz="1200" b="0" i="0" u="none" strike="noStrike" baseline="0">
            <a:solidFill>
              <a:srgbClr val="000000"/>
            </a:solidFill>
            <a:latin typeface="Arial"/>
            <a:cs typeface="Arial"/>
          </a:endParaRPr>
        </a:p>
        <a:p>
          <a:pPr algn="l" rtl="0">
            <a:defRPr sz="1000"/>
          </a:pPr>
          <a:r>
            <a:rPr lang="en-US" sz="1200" b="0" i="0" u="none" strike="noStrike" baseline="0">
              <a:solidFill>
                <a:srgbClr val="000000"/>
              </a:solidFill>
              <a:latin typeface="Arial"/>
              <a:cs typeface="Arial"/>
            </a:rPr>
            <a:t>e. At what additional cost of postponement (instead of the current $2) would LGC be indifferent between operating with and without postponement?</a:t>
          </a:r>
        </a:p>
        <a:p>
          <a:pPr algn="l" rtl="0">
            <a:defRPr sz="1000"/>
          </a:pPr>
          <a:endParaRPr lang="en-US" sz="11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H35"/>
  <sheetViews>
    <sheetView tabSelected="1" zoomScale="75" workbookViewId="0">
      <selection activeCell="C33" sqref="C33"/>
    </sheetView>
  </sheetViews>
  <sheetFormatPr defaultColWidth="9.1796875" defaultRowHeight="20" x14ac:dyDescent="0.4"/>
  <cols>
    <col min="1" max="1" width="66" style="42" bestFit="1" customWidth="1"/>
    <col min="2" max="2" width="3.453125" style="42" customWidth="1"/>
    <col min="3" max="3" width="17.54296875" style="62" customWidth="1"/>
    <col min="4" max="6" width="17.54296875" style="42" customWidth="1"/>
    <col min="7" max="7" width="3.81640625" style="42" customWidth="1"/>
    <col min="8" max="8" width="19.26953125" style="42" customWidth="1"/>
    <col min="9" max="16384" width="9.1796875" style="42"/>
  </cols>
  <sheetData>
    <row r="1" spans="1:6" x14ac:dyDescent="0.4">
      <c r="A1" s="41" t="s">
        <v>26</v>
      </c>
      <c r="C1" s="43"/>
    </row>
    <row r="11" spans="1:6" x14ac:dyDescent="0.4">
      <c r="A11" s="44"/>
      <c r="B11" s="44"/>
      <c r="C11" s="45"/>
    </row>
    <row r="16" spans="1:6" ht="20.5" thickBot="1" x14ac:dyDescent="0.45">
      <c r="A16" s="46" t="s">
        <v>0</v>
      </c>
      <c r="B16" s="44"/>
      <c r="C16" s="47" t="s">
        <v>5</v>
      </c>
      <c r="D16" s="47" t="s">
        <v>6</v>
      </c>
      <c r="E16" s="47" t="s">
        <v>7</v>
      </c>
      <c r="F16" s="47" t="s">
        <v>8</v>
      </c>
    </row>
    <row r="17" spans="1:8" ht="20.5" x14ac:dyDescent="0.45">
      <c r="A17" s="48" t="s">
        <v>22</v>
      </c>
      <c r="B17" s="49"/>
      <c r="C17" s="50">
        <v>20000</v>
      </c>
      <c r="D17" s="51">
        <v>20000</v>
      </c>
      <c r="E17" s="51">
        <v>20000</v>
      </c>
      <c r="F17" s="51">
        <v>20000</v>
      </c>
    </row>
    <row r="18" spans="1:8" ht="23.5" x14ac:dyDescent="0.6">
      <c r="A18" s="52" t="s">
        <v>27</v>
      </c>
      <c r="B18" s="53"/>
      <c r="C18" s="54">
        <v>8000</v>
      </c>
      <c r="D18" s="55">
        <v>8000</v>
      </c>
      <c r="E18" s="55">
        <v>8000</v>
      </c>
      <c r="F18" s="55">
        <v>8000</v>
      </c>
    </row>
    <row r="19" spans="1:8" ht="20.5" x14ac:dyDescent="0.45">
      <c r="A19" s="52" t="s">
        <v>23</v>
      </c>
      <c r="B19" s="53"/>
      <c r="C19" s="56">
        <v>10</v>
      </c>
      <c r="D19" s="57">
        <v>10</v>
      </c>
      <c r="E19" s="57">
        <v>10</v>
      </c>
      <c r="F19" s="57">
        <v>10</v>
      </c>
    </row>
    <row r="20" spans="1:8" ht="20.5" x14ac:dyDescent="0.45">
      <c r="A20" s="52" t="s">
        <v>24</v>
      </c>
      <c r="B20" s="53"/>
      <c r="C20" s="56">
        <v>20</v>
      </c>
      <c r="D20" s="57">
        <v>20</v>
      </c>
      <c r="E20" s="57">
        <v>20</v>
      </c>
      <c r="F20" s="57">
        <v>20</v>
      </c>
    </row>
    <row r="21" spans="1:8" x14ac:dyDescent="0.4">
      <c r="A21" s="52" t="s">
        <v>12</v>
      </c>
      <c r="B21" s="53"/>
      <c r="C21" s="56">
        <v>8</v>
      </c>
      <c r="D21" s="57">
        <v>8</v>
      </c>
      <c r="E21" s="57">
        <v>8</v>
      </c>
      <c r="F21" s="57">
        <v>8</v>
      </c>
    </row>
    <row r="22" spans="1:8" ht="20.5" thickBot="1" x14ac:dyDescent="0.45">
      <c r="A22" s="58" t="s">
        <v>28</v>
      </c>
      <c r="B22" s="59"/>
      <c r="C22" s="60">
        <v>1</v>
      </c>
      <c r="D22" s="61">
        <v>1</v>
      </c>
      <c r="E22" s="61">
        <v>1</v>
      </c>
      <c r="F22" s="61">
        <v>1</v>
      </c>
    </row>
    <row r="23" spans="1:8" x14ac:dyDescent="0.4">
      <c r="D23" s="62"/>
      <c r="E23" s="62"/>
      <c r="F23" s="62"/>
    </row>
    <row r="24" spans="1:8" ht="20.5" thickBot="1" x14ac:dyDescent="0.45">
      <c r="A24" s="46"/>
      <c r="D24" s="62"/>
      <c r="E24" s="62"/>
      <c r="F24" s="62"/>
    </row>
    <row r="25" spans="1:8" ht="20.5" x14ac:dyDescent="0.45">
      <c r="A25" s="48" t="s">
        <v>25</v>
      </c>
      <c r="B25" s="49"/>
      <c r="C25" s="63">
        <f>C21-C22</f>
        <v>7</v>
      </c>
      <c r="D25" s="64">
        <f>D21-D22</f>
        <v>7</v>
      </c>
      <c r="E25" s="64">
        <f>E21-E22</f>
        <v>7</v>
      </c>
      <c r="F25" s="64">
        <f>F21-F22</f>
        <v>7</v>
      </c>
    </row>
    <row r="26" spans="1:8" ht="23.5" x14ac:dyDescent="0.6">
      <c r="A26" s="52" t="s">
        <v>29</v>
      </c>
      <c r="B26" s="53"/>
      <c r="C26" s="65">
        <f>C20-C19</f>
        <v>10</v>
      </c>
      <c r="D26" s="66">
        <f>D20-D19</f>
        <v>10</v>
      </c>
      <c r="E26" s="66">
        <f>E20-E19</f>
        <v>10</v>
      </c>
      <c r="F26" s="66">
        <f>F20-F19</f>
        <v>10</v>
      </c>
    </row>
    <row r="27" spans="1:8" ht="24" thickBot="1" x14ac:dyDescent="0.65">
      <c r="A27" s="58" t="s">
        <v>30</v>
      </c>
      <c r="B27" s="59"/>
      <c r="C27" s="67">
        <f>C19-C25</f>
        <v>3</v>
      </c>
      <c r="D27" s="68">
        <f>D19-D25</f>
        <v>3</v>
      </c>
      <c r="E27" s="68">
        <f>E19-E25</f>
        <v>3</v>
      </c>
      <c r="F27" s="68">
        <f>F19-F25</f>
        <v>3</v>
      </c>
    </row>
    <row r="28" spans="1:8" x14ac:dyDescent="0.4">
      <c r="D28" s="62"/>
      <c r="E28" s="62"/>
      <c r="F28" s="62"/>
    </row>
    <row r="29" spans="1:8" ht="20.5" thickBot="1" x14ac:dyDescent="0.45">
      <c r="A29" s="69" t="s">
        <v>3</v>
      </c>
      <c r="D29" s="62"/>
      <c r="E29" s="62"/>
      <c r="F29" s="62"/>
    </row>
    <row r="30" spans="1:8" ht="20.5" thickBot="1" x14ac:dyDescent="0.45">
      <c r="A30" s="70" t="s">
        <v>15</v>
      </c>
      <c r="B30" s="71"/>
      <c r="C30" s="72">
        <f>C26/(C26+C27)</f>
        <v>0.76923076923076927</v>
      </c>
      <c r="D30" s="73">
        <f>D26/(D26+D27)</f>
        <v>0.76923076923076927</v>
      </c>
      <c r="E30" s="73">
        <f>E26/(E26+E27)</f>
        <v>0.76923076923076927</v>
      </c>
      <c r="F30" s="73">
        <f>F26/(F26+F27)</f>
        <v>0.76923076923076927</v>
      </c>
      <c r="H30" s="47" t="s">
        <v>4</v>
      </c>
    </row>
    <row r="31" spans="1:8" x14ac:dyDescent="0.4">
      <c r="A31" s="74" t="s">
        <v>16</v>
      </c>
      <c r="B31" s="75"/>
      <c r="C31" s="76">
        <f>NORMINV(C30,C17,C18)</f>
        <v>25890.527339009037</v>
      </c>
      <c r="D31" s="77">
        <f>NORMINV(D30,D17,D18)</f>
        <v>25890.527339009037</v>
      </c>
      <c r="E31" s="77">
        <f>NORMINV(E30,E17,E18)</f>
        <v>25890.527339009037</v>
      </c>
      <c r="F31" s="77">
        <f>NORMINV(F30,F17,F18)</f>
        <v>25890.527339009037</v>
      </c>
      <c r="H31" s="78">
        <f>F31+E31+D31+C31</f>
        <v>103562.10935603615</v>
      </c>
    </row>
    <row r="32" spans="1:8" x14ac:dyDescent="0.4">
      <c r="A32" s="74"/>
      <c r="B32" s="75"/>
      <c r="C32" s="79"/>
      <c r="D32" s="80"/>
      <c r="E32" s="80"/>
      <c r="F32" s="80"/>
      <c r="H32" s="80"/>
    </row>
    <row r="33" spans="1:8" x14ac:dyDescent="0.4">
      <c r="A33" s="74" t="s">
        <v>1</v>
      </c>
      <c r="B33" s="75"/>
      <c r="C33" s="81">
        <f>(C20-C25)*C17*NORMDIST((C31-C17)/C18,0,1,1)-(C20-C25)*C18*NORMDIST((C31-C17)/C18,0,1,0)-C31*C27*NORMDIST(C31,C17,C18,1)+C31*C26*(1-NORMDIST(C31,C17,C18,1))</f>
        <v>168361.59278247977</v>
      </c>
      <c r="D33" s="82">
        <f>(D20-D25)*D17*NORMDIST((D31-D17)/D18,0,1,1)-(D20-D25)*D18*NORMDIST((D31-D17)/D18,0,1,0)-D31*D27*NORMDIST(D31,D17,D18,1)+D31*D26*(1-NORMDIST(D31,D17,D18,1))</f>
        <v>168361.59278247977</v>
      </c>
      <c r="E33" s="82">
        <f>(E20-E25)*E17*NORMDIST((E31-E17)/E18,0,1,1)-(E20-E25)*E18*NORMDIST((E31-E17)/E18,0,1,0)-E31*E27*NORMDIST(E31,E17,E18,1)+E31*E26*(1-NORMDIST(E31,E17,E18,1))</f>
        <v>168361.59278247977</v>
      </c>
      <c r="F33" s="82">
        <f>(F20-F25)*F17*NORMDIST((F31-F17)/F18,0,1,1)-(F20-F25)*F18*NORMDIST((F31-F17)/F18,0,1,0)-F31*F27*NORMDIST(F31,F17,F18,1)+F31*F26*(1-NORMDIST(F31,F17,F18,1))</f>
        <v>168361.59278247977</v>
      </c>
      <c r="G33" s="83"/>
      <c r="H33" s="82">
        <f>F33+E33+D33+C33</f>
        <v>673446.37112991908</v>
      </c>
    </row>
    <row r="34" spans="1:8" x14ac:dyDescent="0.4">
      <c r="A34" s="74"/>
      <c r="B34" s="75"/>
      <c r="C34" s="79"/>
      <c r="D34" s="80"/>
      <c r="E34" s="80"/>
      <c r="F34" s="80"/>
      <c r="H34" s="80"/>
    </row>
    <row r="35" spans="1:8" ht="20.5" thickBot="1" x14ac:dyDescent="0.45">
      <c r="A35" s="58" t="s">
        <v>2</v>
      </c>
      <c r="B35" s="59"/>
      <c r="C35" s="84">
        <f>(C31-C17)*NORMDIST((C31-C17)/C18,0,1,1)+C18*NORMDIST((C31-C17)/C18,0,1,0)</f>
        <v>6964.8985082777399</v>
      </c>
      <c r="D35" s="85">
        <f>(D31-D17)*NORMDIST((D31-D17)/D18,0,1,1)+D18*NORMDIST((D31-D17)/D18,0,1,0)</f>
        <v>6964.8985082777399</v>
      </c>
      <c r="E35" s="85">
        <f>(E31-E17)*NORMDIST((E31-E17)/E18,0,1,1)+E18*NORMDIST((E31-E17)/E18,0,1,0)</f>
        <v>6964.8985082777399</v>
      </c>
      <c r="F35" s="85">
        <f>(F31-F17)*NORMDIST((F31-F17)/F18,0,1,1)+F18*NORMDIST((F31-F17)/F18,0,1,0)</f>
        <v>6964.8985082777399</v>
      </c>
      <c r="H35" s="85">
        <f>F35+E35+D35+C35</f>
        <v>27859.59403311096</v>
      </c>
    </row>
  </sheetData>
  <phoneticPr fontId="5"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H37"/>
  <sheetViews>
    <sheetView zoomScale="75" workbookViewId="0">
      <selection activeCell="C35" sqref="C35"/>
    </sheetView>
  </sheetViews>
  <sheetFormatPr defaultColWidth="9.1796875" defaultRowHeight="20" x14ac:dyDescent="0.4"/>
  <cols>
    <col min="1" max="1" width="66" style="42" bestFit="1" customWidth="1"/>
    <col min="2" max="2" width="3.453125" style="42" customWidth="1"/>
    <col min="3" max="3" width="17.54296875" style="62" customWidth="1"/>
    <col min="4" max="6" width="17.54296875" style="42" customWidth="1"/>
    <col min="7" max="7" width="3.81640625" style="42" customWidth="1"/>
    <col min="8" max="8" width="19.26953125" style="42" customWidth="1"/>
    <col min="9" max="16384" width="9.1796875" style="42"/>
  </cols>
  <sheetData>
    <row r="1" spans="1:6" x14ac:dyDescent="0.4">
      <c r="A1" s="41" t="s">
        <v>26</v>
      </c>
      <c r="C1" s="43"/>
    </row>
    <row r="11" spans="1:6" x14ac:dyDescent="0.4">
      <c r="A11" s="44"/>
      <c r="B11" s="44"/>
      <c r="C11" s="45"/>
    </row>
    <row r="16" spans="1:6" ht="20.5" thickBot="1" x14ac:dyDescent="0.45">
      <c r="A16" s="46" t="s">
        <v>0</v>
      </c>
      <c r="B16" s="44"/>
      <c r="C16" s="47" t="s">
        <v>5</v>
      </c>
      <c r="D16" s="47" t="s">
        <v>6</v>
      </c>
      <c r="E16" s="47" t="s">
        <v>7</v>
      </c>
      <c r="F16" s="47" t="s">
        <v>8</v>
      </c>
    </row>
    <row r="17" spans="1:8" ht="20.5" x14ac:dyDescent="0.45">
      <c r="A17" s="48" t="s">
        <v>22</v>
      </c>
      <c r="B17" s="49"/>
      <c r="C17" s="51">
        <v>20000</v>
      </c>
      <c r="D17" s="51">
        <v>20000</v>
      </c>
      <c r="E17" s="51">
        <v>20000</v>
      </c>
      <c r="F17" s="51">
        <v>20000</v>
      </c>
    </row>
    <row r="18" spans="1:8" ht="24.5" thickBot="1" x14ac:dyDescent="0.65">
      <c r="A18" s="52" t="s">
        <v>31</v>
      </c>
      <c r="B18" s="53"/>
      <c r="C18" s="86">
        <v>8000</v>
      </c>
      <c r="D18" s="86">
        <v>8000</v>
      </c>
      <c r="E18" s="86">
        <v>8000</v>
      </c>
      <c r="F18" s="86">
        <v>8000</v>
      </c>
    </row>
    <row r="19" spans="1:8" x14ac:dyDescent="0.4">
      <c r="A19" s="52" t="s">
        <v>17</v>
      </c>
      <c r="B19" s="53"/>
      <c r="C19" s="51">
        <f>SUM(C17:F17)</f>
        <v>80000</v>
      </c>
      <c r="D19" s="87"/>
      <c r="E19" s="87"/>
      <c r="F19" s="87"/>
    </row>
    <row r="20" spans="1:8" x14ac:dyDescent="0.4">
      <c r="A20" s="52" t="s">
        <v>18</v>
      </c>
      <c r="B20" s="53"/>
      <c r="C20" s="55">
        <f>SQRT(SUMSQ(C18:F18))</f>
        <v>16000</v>
      </c>
      <c r="D20" s="87"/>
      <c r="E20" s="87"/>
      <c r="F20" s="87"/>
    </row>
    <row r="21" spans="1:8" ht="20.5" x14ac:dyDescent="0.45">
      <c r="A21" s="52" t="s">
        <v>23</v>
      </c>
      <c r="B21" s="53"/>
      <c r="C21" s="57">
        <v>12</v>
      </c>
      <c r="D21" s="88"/>
      <c r="E21" s="88"/>
      <c r="F21" s="88"/>
    </row>
    <row r="22" spans="1:8" ht="20.5" x14ac:dyDescent="0.45">
      <c r="A22" s="52" t="s">
        <v>24</v>
      </c>
      <c r="B22" s="53"/>
      <c r="C22" s="57">
        <v>20</v>
      </c>
      <c r="D22" s="88"/>
      <c r="E22" s="88"/>
      <c r="F22" s="88"/>
    </row>
    <row r="23" spans="1:8" x14ac:dyDescent="0.4">
      <c r="A23" s="52" t="s">
        <v>12</v>
      </c>
      <c r="B23" s="53"/>
      <c r="C23" s="57">
        <v>8</v>
      </c>
      <c r="D23" s="88"/>
      <c r="E23" s="88"/>
      <c r="F23" s="88"/>
    </row>
    <row r="24" spans="1:8" ht="20.5" thickBot="1" x14ac:dyDescent="0.45">
      <c r="A24" s="58" t="s">
        <v>28</v>
      </c>
      <c r="B24" s="59"/>
      <c r="C24" s="61">
        <v>1</v>
      </c>
      <c r="D24" s="88"/>
      <c r="E24" s="88"/>
      <c r="F24" s="88"/>
    </row>
    <row r="25" spans="1:8" x14ac:dyDescent="0.4">
      <c r="D25" s="62"/>
      <c r="E25" s="62"/>
      <c r="F25" s="62"/>
    </row>
    <row r="26" spans="1:8" ht="20.5" thickBot="1" x14ac:dyDescent="0.45">
      <c r="A26" s="46"/>
      <c r="D26" s="89"/>
      <c r="E26" s="89"/>
      <c r="F26" s="89"/>
    </row>
    <row r="27" spans="1:8" ht="20.5" x14ac:dyDescent="0.45">
      <c r="A27" s="48" t="s">
        <v>25</v>
      </c>
      <c r="B27" s="49"/>
      <c r="C27" s="63">
        <f>C23-C24</f>
        <v>7</v>
      </c>
      <c r="D27" s="90"/>
      <c r="E27" s="90"/>
      <c r="F27" s="90"/>
    </row>
    <row r="28" spans="1:8" ht="23.5" x14ac:dyDescent="0.6">
      <c r="A28" s="52" t="s">
        <v>29</v>
      </c>
      <c r="B28" s="53"/>
      <c r="C28" s="65">
        <f>C22-C21</f>
        <v>8</v>
      </c>
      <c r="D28" s="90"/>
      <c r="E28" s="90"/>
      <c r="F28" s="90"/>
    </row>
    <row r="29" spans="1:8" ht="24" thickBot="1" x14ac:dyDescent="0.65">
      <c r="A29" s="58" t="s">
        <v>30</v>
      </c>
      <c r="B29" s="59"/>
      <c r="C29" s="67">
        <f>C21-C27</f>
        <v>5</v>
      </c>
      <c r="D29" s="90"/>
      <c r="E29" s="90"/>
      <c r="F29" s="90"/>
    </row>
    <row r="30" spans="1:8" x14ac:dyDescent="0.4">
      <c r="D30" s="62"/>
      <c r="E30" s="62"/>
      <c r="F30" s="62"/>
    </row>
    <row r="31" spans="1:8" ht="20.5" thickBot="1" x14ac:dyDescent="0.45">
      <c r="A31" s="69" t="s">
        <v>3</v>
      </c>
      <c r="D31" s="62"/>
      <c r="E31" s="62"/>
      <c r="F31" s="62"/>
    </row>
    <row r="32" spans="1:8" x14ac:dyDescent="0.4">
      <c r="A32" s="70" t="s">
        <v>15</v>
      </c>
      <c r="B32" s="71"/>
      <c r="C32" s="72">
        <f>C28/(C28+C29)</f>
        <v>0.61538461538461542</v>
      </c>
      <c r="D32" s="91"/>
      <c r="E32" s="91"/>
      <c r="F32" s="91"/>
      <c r="G32" s="53"/>
      <c r="H32" s="92"/>
    </row>
    <row r="33" spans="1:8" x14ac:dyDescent="0.4">
      <c r="A33" s="74" t="s">
        <v>20</v>
      </c>
      <c r="B33" s="75"/>
      <c r="C33" s="76">
        <f>NORMINV(C32,C19,C20)</f>
        <v>84694.099713939097</v>
      </c>
      <c r="D33" s="87"/>
      <c r="E33" s="87"/>
      <c r="F33" s="87"/>
      <c r="G33" s="53"/>
      <c r="H33" s="87"/>
    </row>
    <row r="34" spans="1:8" x14ac:dyDescent="0.4">
      <c r="A34" s="74"/>
      <c r="B34" s="75"/>
      <c r="C34" s="79"/>
      <c r="D34" s="53"/>
      <c r="E34" s="53"/>
      <c r="F34" s="53"/>
      <c r="G34" s="53"/>
      <c r="H34" s="53"/>
    </row>
    <row r="35" spans="1:8" x14ac:dyDescent="0.4">
      <c r="A35" s="74" t="s">
        <v>21</v>
      </c>
      <c r="B35" s="75"/>
      <c r="C35" s="81">
        <f>(C22-C27)*C19*NORMDIST((C33-C19)/C20,0,1,1)-(C22-C27)*C20*NORMDIST((C33-C19)/C20,0,1,0)-C33*C29*NORMDIST(C33,C19,C20,1)+C33*C28*(1-NORMDIST(C33,C19,C20,1))</f>
        <v>560515.40154104366</v>
      </c>
      <c r="D35" s="88"/>
      <c r="E35" s="88"/>
      <c r="F35" s="88"/>
      <c r="G35" s="93"/>
      <c r="H35" s="88"/>
    </row>
    <row r="36" spans="1:8" x14ac:dyDescent="0.4">
      <c r="A36" s="74"/>
      <c r="B36" s="75"/>
      <c r="C36" s="79"/>
      <c r="D36" s="53"/>
      <c r="E36" s="53"/>
      <c r="F36" s="53"/>
      <c r="G36" s="53"/>
      <c r="H36" s="53"/>
    </row>
    <row r="37" spans="1:8" ht="20.5" thickBot="1" x14ac:dyDescent="0.45">
      <c r="A37" s="58" t="s">
        <v>19</v>
      </c>
      <c r="B37" s="59"/>
      <c r="C37" s="84">
        <f>(C33-C19)*NORMDIST((C33-C19)/C20,0,1,1)+C20*NORMDIST((C33-C19)/C20,0,1,0)</f>
        <v>9002.8766284976264</v>
      </c>
      <c r="D37" s="87"/>
      <c r="E37" s="87"/>
      <c r="F37" s="87"/>
      <c r="G37" s="53"/>
      <c r="H37" s="87"/>
    </row>
  </sheetData>
  <phoneticPr fontId="5"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H37"/>
  <sheetViews>
    <sheetView zoomScaleNormal="100" workbookViewId="0">
      <selection activeCell="A28" sqref="A28"/>
    </sheetView>
  </sheetViews>
  <sheetFormatPr defaultColWidth="9.1796875" defaultRowHeight="14" x14ac:dyDescent="0.3"/>
  <cols>
    <col min="1" max="1" width="44.7265625" style="1" customWidth="1"/>
    <col min="2" max="2" width="3.453125" style="1" customWidth="1"/>
    <col min="3" max="3" width="17.54296875" style="11" customWidth="1"/>
    <col min="4" max="6" width="17.54296875" style="1" customWidth="1"/>
    <col min="7" max="7" width="3.81640625" style="1" customWidth="1"/>
    <col min="8" max="8" width="19.26953125" style="1" customWidth="1"/>
    <col min="9" max="16384" width="9.1796875" style="1"/>
  </cols>
  <sheetData>
    <row r="1" spans="1:6" ht="15.5" x14ac:dyDescent="0.35">
      <c r="A1" s="8" t="s">
        <v>32</v>
      </c>
      <c r="C1" s="10"/>
    </row>
    <row r="11" spans="1:6" x14ac:dyDescent="0.3">
      <c r="A11" s="3"/>
      <c r="B11" s="3"/>
      <c r="C11" s="12"/>
    </row>
    <row r="16" spans="1:6" ht="14.5" thickBot="1" x14ac:dyDescent="0.35">
      <c r="A16" s="4" t="s">
        <v>0</v>
      </c>
      <c r="B16" s="3"/>
      <c r="C16" s="25" t="s">
        <v>5</v>
      </c>
      <c r="D16" s="25" t="s">
        <v>6</v>
      </c>
      <c r="E16" s="25" t="s">
        <v>7</v>
      </c>
      <c r="F16" s="25" t="s">
        <v>8</v>
      </c>
    </row>
    <row r="17" spans="1:8" ht="14.5" x14ac:dyDescent="0.35">
      <c r="A17" s="5" t="s">
        <v>9</v>
      </c>
      <c r="B17" s="6"/>
      <c r="C17" s="30">
        <v>20000</v>
      </c>
      <c r="D17" s="30">
        <v>20000</v>
      </c>
      <c r="E17" s="30">
        <v>20000</v>
      </c>
      <c r="F17" s="30">
        <v>20000</v>
      </c>
    </row>
    <row r="18" spans="1:8" ht="15" thickBot="1" x14ac:dyDescent="0.4">
      <c r="A18" s="7" t="s">
        <v>33</v>
      </c>
      <c r="B18" s="2"/>
      <c r="C18" s="39">
        <v>8000</v>
      </c>
      <c r="D18" s="39">
        <v>8000</v>
      </c>
      <c r="E18" s="39">
        <v>8000</v>
      </c>
      <c r="F18" s="39">
        <v>8000</v>
      </c>
    </row>
    <row r="19" spans="1:8" x14ac:dyDescent="0.3">
      <c r="A19" s="7" t="s">
        <v>17</v>
      </c>
      <c r="B19" s="2"/>
      <c r="C19" s="30">
        <f>SUM(C17:F17)</f>
        <v>80000</v>
      </c>
      <c r="D19" s="36"/>
      <c r="E19" s="36"/>
      <c r="F19" s="36"/>
    </row>
    <row r="20" spans="1:8" x14ac:dyDescent="0.3">
      <c r="A20" s="7" t="s">
        <v>18</v>
      </c>
      <c r="B20" s="2"/>
      <c r="C20" s="31">
        <f>SQRT(SUMSQ(C18:F18))</f>
        <v>16000</v>
      </c>
      <c r="D20" s="36"/>
      <c r="E20" s="36"/>
      <c r="F20" s="36"/>
    </row>
    <row r="21" spans="1:8" ht="14.5" x14ac:dyDescent="0.35">
      <c r="A21" s="7" t="s">
        <v>10</v>
      </c>
      <c r="B21" s="2"/>
      <c r="C21" s="40">
        <v>10.69981348602596</v>
      </c>
      <c r="D21" s="37"/>
      <c r="E21" s="37"/>
      <c r="F21" s="37"/>
    </row>
    <row r="22" spans="1:8" ht="14.5" x14ac:dyDescent="0.35">
      <c r="A22" s="7" t="s">
        <v>11</v>
      </c>
      <c r="B22" s="2"/>
      <c r="C22" s="28">
        <v>20</v>
      </c>
      <c r="D22" s="37"/>
      <c r="E22" s="37"/>
      <c r="F22" s="37"/>
    </row>
    <row r="23" spans="1:8" x14ac:dyDescent="0.3">
      <c r="A23" s="7" t="s">
        <v>12</v>
      </c>
      <c r="B23" s="2"/>
      <c r="C23" s="28">
        <v>8</v>
      </c>
      <c r="D23" s="37"/>
      <c r="E23" s="37"/>
      <c r="F23" s="37"/>
    </row>
    <row r="24" spans="1:8" ht="14.5" thickBot="1" x14ac:dyDescent="0.35">
      <c r="A24" s="18" t="s">
        <v>13</v>
      </c>
      <c r="B24" s="19"/>
      <c r="C24" s="29">
        <v>1</v>
      </c>
      <c r="D24" s="37"/>
      <c r="E24" s="37"/>
      <c r="F24" s="37"/>
    </row>
    <row r="25" spans="1:8" x14ac:dyDescent="0.3">
      <c r="D25" s="11"/>
      <c r="E25" s="11"/>
      <c r="F25" s="11"/>
    </row>
    <row r="26" spans="1:8" ht="14.5" thickBot="1" x14ac:dyDescent="0.35">
      <c r="A26" s="4"/>
      <c r="D26" s="33"/>
      <c r="E26" s="33"/>
      <c r="F26" s="33"/>
    </row>
    <row r="27" spans="1:8" ht="14.5" x14ac:dyDescent="0.35">
      <c r="A27" s="5" t="s">
        <v>14</v>
      </c>
      <c r="B27" s="6"/>
      <c r="C27" s="23">
        <f>C23-C24</f>
        <v>7</v>
      </c>
      <c r="D27" s="32"/>
      <c r="E27" s="32"/>
      <c r="F27" s="32"/>
    </row>
    <row r="28" spans="1:8" ht="15.5" x14ac:dyDescent="0.4">
      <c r="A28" s="7" t="s">
        <v>34</v>
      </c>
      <c r="B28" s="2"/>
      <c r="C28" s="17">
        <f>C22-C21</f>
        <v>9.3001865139740403</v>
      </c>
      <c r="D28" s="32"/>
      <c r="E28" s="32"/>
      <c r="F28" s="32"/>
    </row>
    <row r="29" spans="1:8" ht="16" thickBot="1" x14ac:dyDescent="0.45">
      <c r="A29" s="18" t="s">
        <v>35</v>
      </c>
      <c r="B29" s="19"/>
      <c r="C29" s="22">
        <f>C21-C27</f>
        <v>3.6998134860259597</v>
      </c>
      <c r="D29" s="32"/>
      <c r="E29" s="32"/>
      <c r="F29" s="32"/>
    </row>
    <row r="30" spans="1:8" x14ac:dyDescent="0.3">
      <c r="D30" s="11"/>
      <c r="E30" s="11"/>
      <c r="F30" s="11"/>
    </row>
    <row r="31" spans="1:8" ht="14.5" thickBot="1" x14ac:dyDescent="0.35">
      <c r="A31" s="13" t="s">
        <v>3</v>
      </c>
      <c r="D31" s="11"/>
      <c r="E31" s="11"/>
      <c r="F31" s="11"/>
    </row>
    <row r="32" spans="1:8" ht="14.5" x14ac:dyDescent="0.35">
      <c r="A32" s="14" t="s">
        <v>36</v>
      </c>
      <c r="B32" s="15"/>
      <c r="C32" s="20">
        <f>C28/(C28+C29)</f>
        <v>0.71539896261338776</v>
      </c>
      <c r="D32" s="34"/>
      <c r="E32" s="34"/>
      <c r="F32" s="34"/>
      <c r="G32" s="2"/>
      <c r="H32" s="35"/>
    </row>
    <row r="33" spans="1:8" x14ac:dyDescent="0.3">
      <c r="A33" s="16" t="s">
        <v>20</v>
      </c>
      <c r="B33" s="9"/>
      <c r="C33" s="26">
        <f>NORMINV(C32,C19,C20)</f>
        <v>89107.632588910841</v>
      </c>
      <c r="D33" s="36"/>
      <c r="E33" s="36"/>
      <c r="F33" s="36"/>
      <c r="G33" s="2"/>
      <c r="H33" s="36"/>
    </row>
    <row r="34" spans="1:8" x14ac:dyDescent="0.3">
      <c r="A34" s="16"/>
      <c r="B34" s="9"/>
      <c r="C34" s="24"/>
      <c r="D34" s="2"/>
      <c r="E34" s="2"/>
      <c r="F34" s="2"/>
      <c r="G34" s="2"/>
      <c r="H34" s="2"/>
    </row>
    <row r="35" spans="1:8" x14ac:dyDescent="0.3">
      <c r="A35" s="16" t="s">
        <v>1</v>
      </c>
      <c r="B35" s="9"/>
      <c r="C35" s="21">
        <f>(C22-C27)*C19*NORMDIST((C33-C19)/C20,0,1,1)-(C22-C27)*C20*NORMDIST((C33-C19)/C20,0,1,0)-C33*C29*NORMDIST(C33,C19,C20,1)+C33*C28*(1-NORMDIST(C33,C19,C20,1))</f>
        <v>673446.00000021467</v>
      </c>
      <c r="D35" s="37"/>
      <c r="E35" s="37"/>
      <c r="F35" s="37"/>
      <c r="G35" s="38"/>
      <c r="H35" s="37"/>
    </row>
    <row r="36" spans="1:8" x14ac:dyDescent="0.3">
      <c r="A36" s="16"/>
      <c r="B36" s="9"/>
      <c r="C36" s="24"/>
      <c r="D36" s="2"/>
      <c r="E36" s="2"/>
      <c r="F36" s="2"/>
      <c r="G36" s="2"/>
      <c r="H36" s="2"/>
    </row>
    <row r="37" spans="1:8" ht="14.5" thickBot="1" x14ac:dyDescent="0.35">
      <c r="A37" s="18" t="s">
        <v>19</v>
      </c>
      <c r="B37" s="19"/>
      <c r="C37" s="27">
        <f>(C33-C19)*NORMDIST((C33-C19)/C20,0,1,1)+C20*NORMDIST((C33-C19)/C20,0,1,0)</f>
        <v>11943.969453486734</v>
      </c>
      <c r="D37" s="36"/>
      <c r="E37" s="36"/>
      <c r="F37" s="36"/>
      <c r="G37" s="2"/>
      <c r="H37" s="36"/>
    </row>
  </sheetData>
  <phoneticPr fontId="5"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ex 13.12 a,b,c</vt:lpstr>
      <vt:lpstr>ex 13.12 d</vt:lpstr>
      <vt:lpstr>13.12 e</vt:lpstr>
      <vt:lpstr>'13.12 e'!Print_Area</vt:lpstr>
      <vt:lpstr>'ex 13.12 a,b,c'!Print_Area</vt:lpstr>
      <vt:lpstr>'ex 13.12 d'!Print_Area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13 Problem 12</dc:subject>
  <dc:creator>Jay Mabe</dc:creator>
  <cp:lastModifiedBy>Sunil Chopra</cp:lastModifiedBy>
  <cp:lastPrinted>2000-04-09T01:57:08Z</cp:lastPrinted>
  <dcterms:created xsi:type="dcterms:W3CDTF">2000-04-05T21:10:36Z</dcterms:created>
  <dcterms:modified xsi:type="dcterms:W3CDTF">2017-10-17T19:16:19Z</dcterms:modified>
</cp:coreProperties>
</file>